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ورقة1!$J$12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H28" i="1" l="1"/>
  <c r="H29" i="1"/>
  <c r="H30" i="1"/>
  <c r="H31" i="1"/>
  <c r="H32" i="1"/>
  <c r="H33" i="1"/>
  <c r="H34" i="1"/>
  <c r="H27" i="1"/>
  <c r="I28" i="1" a="1"/>
  <c r="I28" i="1" s="1"/>
  <c r="J28" i="1" s="1"/>
  <c r="I29" i="1" a="1"/>
  <c r="I29" i="1" s="1"/>
  <c r="J29" i="1" s="1"/>
  <c r="I30" i="1" a="1"/>
  <c r="I30" i="1" s="1"/>
  <c r="J30" i="1" s="1"/>
  <c r="I31" i="1" a="1"/>
  <c r="I31" i="1" s="1"/>
  <c r="J31" i="1" s="1"/>
  <c r="I32" i="1" a="1"/>
  <c r="I32" i="1" s="1"/>
  <c r="J32" i="1" s="1"/>
  <c r="I33" i="1" a="1"/>
  <c r="I33" i="1" s="1"/>
  <c r="J33" i="1" s="1"/>
  <c r="I34" i="1" a="1"/>
  <c r="I34" i="1" s="1"/>
  <c r="J34" i="1" s="1"/>
  <c r="I27" i="1" a="1"/>
  <c r="I27" i="1" s="1"/>
  <c r="J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27" i="1" a="1"/>
  <c r="G27" i="1"/>
  <c r="H3" i="1" l="1"/>
  <c r="H2" i="1"/>
  <c r="I2" i="1" s="1"/>
  <c r="F3" i="1" l="1"/>
  <c r="G3" i="1" s="1"/>
  <c r="F2" i="1"/>
  <c r="G2" i="1" s="1"/>
</calcChain>
</file>

<file path=xl/sharedStrings.xml><?xml version="1.0" encoding="utf-8"?>
<sst xmlns="http://schemas.openxmlformats.org/spreadsheetml/2006/main" count="64" uniqueCount="21">
  <si>
    <t>اسماء</t>
  </si>
  <si>
    <t>اعلى سعر</t>
  </si>
  <si>
    <t>ادنى سعر</t>
  </si>
  <si>
    <t>المتطورة</t>
  </si>
  <si>
    <t>صدق</t>
  </si>
  <si>
    <t>بتاريخ</t>
  </si>
  <si>
    <t>الاول من يناير</t>
  </si>
  <si>
    <t>الثاني من يناير</t>
  </si>
  <si>
    <t xml:space="preserve"> \\XQ\A</t>
  </si>
  <si>
    <t>أحلام</t>
  </si>
  <si>
    <t>ايمان</t>
  </si>
  <si>
    <t>بسمه</t>
  </si>
  <si>
    <t>تهاني</t>
  </si>
  <si>
    <t>جميله</t>
  </si>
  <si>
    <t>حنان</t>
  </si>
  <si>
    <t>نهى</t>
  </si>
  <si>
    <t>هناء</t>
  </si>
  <si>
    <t>التاريخ</t>
  </si>
  <si>
    <t>اسم الطالبه</t>
  </si>
  <si>
    <t>أعلى درجة</t>
  </si>
  <si>
    <t>أدنى 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</si>
</sst>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 style="thick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dotted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/>
      <bottom style="dotted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 style="dashDotDot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dashDotDot">
        <color auto="1"/>
      </bottom>
      <diagonal/>
    </border>
    <border>
      <left style="medium">
        <color indexed="64"/>
      </left>
      <right/>
      <top style="dashDotDot">
        <color auto="1"/>
      </top>
      <bottom style="dashDotDot">
        <color auto="1"/>
      </bottom>
      <diagonal/>
    </border>
    <border>
      <left style="medium">
        <color indexed="64"/>
      </left>
      <right/>
      <top style="dashDotDot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Dot">
        <color auto="1"/>
      </bottom>
      <diagonal/>
    </border>
    <border>
      <left style="medium">
        <color indexed="64"/>
      </left>
      <right style="medium">
        <color indexed="64"/>
      </right>
      <top style="dashDotDot">
        <color auto="1"/>
      </top>
      <bottom style="dashDotDot">
        <color auto="1"/>
      </bottom>
      <diagonal/>
    </border>
    <border>
      <left style="medium">
        <color indexed="64"/>
      </left>
      <right style="medium">
        <color indexed="64"/>
      </right>
      <top style="dashDotDot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4" fontId="0" fillId="0" borderId="15" xfId="0" applyNumberFormat="1" applyBorder="1" applyAlignment="1">
      <alignment horizontal="center"/>
    </xf>
    <xf numFmtId="1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4" fontId="0" fillId="0" borderId="20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9"/>
  <sheetViews>
    <sheetView rightToLeft="1" tabSelected="1" topLeftCell="A25" workbookViewId="0">
      <selection activeCell="I43" sqref="I43"/>
    </sheetView>
  </sheetViews>
  <sheetFormatPr defaultRowHeight="14.25" x14ac:dyDescent="0.2"/>
  <cols>
    <col min="1" max="1" width="15.5" style="1" customWidth="1"/>
    <col min="2" max="2" width="27" style="1" customWidth="1"/>
    <col min="3" max="3" width="13.25" style="1" customWidth="1"/>
    <col min="4" max="4" width="16.125" style="1" customWidth="1"/>
    <col min="5" max="5" width="5.5" customWidth="1"/>
    <col min="6" max="6" width="10.875" customWidth="1"/>
    <col min="7" max="7" width="12.875" customWidth="1"/>
    <col min="8" max="8" width="13.625" customWidth="1"/>
    <col min="9" max="9" width="11.375" customWidth="1"/>
    <col min="10" max="10" width="13.25" customWidth="1"/>
    <col min="12" max="12" width="10.875" customWidth="1"/>
  </cols>
  <sheetData>
    <row r="1" spans="1:9" x14ac:dyDescent="0.2">
      <c r="B1" s="1" t="s">
        <v>0</v>
      </c>
      <c r="C1" s="1" t="s">
        <v>1</v>
      </c>
      <c r="D1" s="1" t="s">
        <v>2</v>
      </c>
      <c r="E1" t="s">
        <v>0</v>
      </c>
      <c r="F1" t="s">
        <v>1</v>
      </c>
      <c r="G1" t="s">
        <v>5</v>
      </c>
      <c r="H1" t="s">
        <v>2</v>
      </c>
      <c r="I1" t="s">
        <v>5</v>
      </c>
    </row>
    <row r="2" spans="1:9" x14ac:dyDescent="0.2">
      <c r="A2" s="2" t="s">
        <v>6</v>
      </c>
      <c r="B2" s="1" t="s">
        <v>3</v>
      </c>
      <c r="C2" s="1">
        <v>18</v>
      </c>
      <c r="D2" s="1">
        <v>17</v>
      </c>
      <c r="E2" t="s">
        <v>3</v>
      </c>
      <c r="F2">
        <f>MAX(C2:C5)</f>
        <v>18</v>
      </c>
      <c r="G2" t="str">
        <f ca="1">LOOKUP(F2,C2:C5,A2:A17)</f>
        <v>الثاني من يناير</v>
      </c>
      <c r="H2">
        <f>(MIN(D2:D5))</f>
        <v>15</v>
      </c>
      <c r="I2" t="str">
        <f>LOOKUP(H2,D2:D5,A2:A5)</f>
        <v>الثاني من يناير</v>
      </c>
    </row>
    <row r="3" spans="1:9" x14ac:dyDescent="0.2">
      <c r="A3" s="2" t="s">
        <v>7</v>
      </c>
      <c r="B3" s="1" t="s">
        <v>3</v>
      </c>
      <c r="C3" s="1">
        <v>17</v>
      </c>
      <c r="D3" s="1">
        <v>15</v>
      </c>
      <c r="E3" t="s">
        <v>4</v>
      </c>
      <c r="F3">
        <f>MAX(C10:C13)</f>
        <v>0</v>
      </c>
      <c r="G3" t="e">
        <f>LOOKUP(F3,C10:C13,A10:A13)</f>
        <v>#N/A</v>
      </c>
      <c r="H3">
        <f>(MIN(D10:D13))</f>
        <v>0</v>
      </c>
    </row>
    <row r="4" spans="1:9" x14ac:dyDescent="0.2">
      <c r="A4" s="2"/>
    </row>
    <row r="5" spans="1:9" x14ac:dyDescent="0.2">
      <c r="A5" s="2"/>
    </row>
    <row r="6" spans="1:9" x14ac:dyDescent="0.2">
      <c r="A6" s="2"/>
    </row>
    <row r="7" spans="1:9" x14ac:dyDescent="0.2">
      <c r="A7" s="2"/>
    </row>
    <row r="8" spans="1:9" x14ac:dyDescent="0.2">
      <c r="A8" s="2"/>
    </row>
    <row r="9" spans="1:9" x14ac:dyDescent="0.2">
      <c r="A9" s="2"/>
    </row>
    <row r="10" spans="1:9" x14ac:dyDescent="0.2">
      <c r="A10" s="2"/>
    </row>
    <row r="11" spans="1:9" x14ac:dyDescent="0.2">
      <c r="A11" s="2"/>
    </row>
    <row r="12" spans="1:9" x14ac:dyDescent="0.2">
      <c r="A12" s="2"/>
    </row>
    <row r="13" spans="1:9" x14ac:dyDescent="0.2">
      <c r="A13" s="2"/>
    </row>
    <row r="14" spans="1:9" x14ac:dyDescent="0.2">
      <c r="A14" s="2"/>
    </row>
    <row r="15" spans="1:9" x14ac:dyDescent="0.2">
      <c r="A15" s="2"/>
    </row>
    <row r="16" spans="1:9" x14ac:dyDescent="0.2">
      <c r="A16" s="2"/>
    </row>
    <row r="17" spans="1:10" x14ac:dyDescent="0.2">
      <c r="A17" s="2"/>
    </row>
    <row r="24" spans="1:10" ht="15" thickBot="1" x14ac:dyDescent="0.25"/>
    <row r="25" spans="1:10" ht="15.75" thickTop="1" thickBot="1" x14ac:dyDescent="0.25">
      <c r="A25" s="12" t="s">
        <v>17</v>
      </c>
      <c r="B25" s="13" t="s">
        <v>18</v>
      </c>
      <c r="C25" s="13" t="s">
        <v>19</v>
      </c>
      <c r="D25" s="14" t="s">
        <v>20</v>
      </c>
    </row>
    <row r="26" spans="1:10" ht="15.75" thickTop="1" thickBot="1" x14ac:dyDescent="0.25">
      <c r="A26" s="9"/>
      <c r="B26" s="10"/>
      <c r="C26" s="10"/>
      <c r="D26" s="11"/>
      <c r="F26" s="30" t="s">
        <v>18</v>
      </c>
      <c r="G26" s="30" t="s">
        <v>19</v>
      </c>
      <c r="H26" s="30" t="s">
        <v>5</v>
      </c>
      <c r="I26" s="30" t="s">
        <v>20</v>
      </c>
      <c r="J26" s="31" t="s">
        <v>5</v>
      </c>
    </row>
    <row r="27" spans="1:10" x14ac:dyDescent="0.2">
      <c r="A27" s="5">
        <v>41671</v>
      </c>
      <c r="B27" s="3" t="s">
        <v>9</v>
      </c>
      <c r="C27" s="3">
        <v>200</v>
      </c>
      <c r="D27" s="4">
        <v>100</v>
      </c>
      <c r="F27" s="24" t="s">
        <v>9</v>
      </c>
      <c r="G27" s="27">
        <f t="array" ref="G27">MAX(IF($B$27:$B$58=$F27,$C$27:$C$58))</f>
        <v>200</v>
      </c>
      <c r="H27" s="21">
        <f>INDEX($A$27:$A$58,SUMPRODUCT(($B$27:$B$58=$F27)*($C$27:$C$58=$G27)*(ROW($A$27:$A$58)-26)))</f>
        <v>41671</v>
      </c>
      <c r="I27" s="18">
        <f t="array" ref="I27">MIN(IF($B$27:$B$58=$F27,$D$27:$D$58))</f>
        <v>100</v>
      </c>
      <c r="J27" s="17">
        <f>INDEX($A$27:$A$58,SUMPRODUCT(($B$27:$B$58=$F27)*($D$27:$D$58=$I27)*(ROW($A$27:$A$58)-26)))</f>
        <v>41671</v>
      </c>
    </row>
    <row r="28" spans="1:10" x14ac:dyDescent="0.2">
      <c r="A28" s="5">
        <v>41671</v>
      </c>
      <c r="B28" s="3" t="s">
        <v>10</v>
      </c>
      <c r="C28" s="3">
        <v>15</v>
      </c>
      <c r="D28" s="4">
        <v>12</v>
      </c>
      <c r="F28" s="25" t="s">
        <v>10</v>
      </c>
      <c r="G28" s="28">
        <f t="array" ref="G28">MAX(IF($B$27:$B$58=$F28,$C$27:$C$58))</f>
        <v>24</v>
      </c>
      <c r="H28" s="22">
        <f t="shared" ref="H28:H34" si="0">INDEX($A$27:$A$58,SUMPRODUCT(($B$27:$B$58=$F28)*($C$27:$C$58=$G28)*(ROW($A$27:$A$58)-26)))</f>
        <v>41672</v>
      </c>
      <c r="I28" s="19">
        <f t="array" ref="I28">MIN(IF($B$27:$B$58=$F28,$D$27:$D$58))</f>
        <v>12</v>
      </c>
      <c r="J28" s="15">
        <f t="shared" ref="J28:J34" si="1">INDEX($A$27:$A$58,SUMPRODUCT(($B$27:$B$58=$F28)*($D$27:$D$58=$I28)*(ROW($A$27:$A$58)-26)))</f>
        <v>41673</v>
      </c>
    </row>
    <row r="29" spans="1:10" x14ac:dyDescent="0.2">
      <c r="A29" s="5">
        <v>41671</v>
      </c>
      <c r="B29" s="3" t="s">
        <v>11</v>
      </c>
      <c r="C29" s="3">
        <v>111</v>
      </c>
      <c r="D29" s="4">
        <v>102</v>
      </c>
      <c r="F29" s="25" t="s">
        <v>11</v>
      </c>
      <c r="G29" s="28">
        <f t="array" ref="G29">MAX(IF($B$27:$B$58=$F29,$C$27:$C$58))</f>
        <v>111</v>
      </c>
      <c r="H29" s="22">
        <f t="shared" si="0"/>
        <v>41671</v>
      </c>
      <c r="I29" s="19">
        <f t="array" ref="I29">MIN(IF($B$27:$B$58=$F29,$D$27:$D$58))</f>
        <v>78</v>
      </c>
      <c r="J29" s="15">
        <f t="shared" si="1"/>
        <v>41673</v>
      </c>
    </row>
    <row r="30" spans="1:10" x14ac:dyDescent="0.2">
      <c r="A30" s="5">
        <v>41671</v>
      </c>
      <c r="B30" s="3" t="s">
        <v>12</v>
      </c>
      <c r="C30" s="3">
        <v>25</v>
      </c>
      <c r="D30" s="4">
        <v>20</v>
      </c>
      <c r="F30" s="25" t="s">
        <v>12</v>
      </c>
      <c r="G30" s="28">
        <f t="array" ref="G30">MAX(IF($B$27:$B$58=$F30,$C$27:$C$58))</f>
        <v>26</v>
      </c>
      <c r="H30" s="22">
        <f t="shared" si="0"/>
        <v>41673</v>
      </c>
      <c r="I30" s="19">
        <f t="array" ref="I30">MIN(IF($B$27:$B$58=$F30,$D$27:$D$58))</f>
        <v>10</v>
      </c>
      <c r="J30" s="15">
        <f t="shared" si="1"/>
        <v>41674</v>
      </c>
    </row>
    <row r="31" spans="1:10" x14ac:dyDescent="0.2">
      <c r="A31" s="5">
        <v>41671</v>
      </c>
      <c r="B31" s="3" t="s">
        <v>13</v>
      </c>
      <c r="C31" s="3">
        <v>12</v>
      </c>
      <c r="D31" s="4">
        <v>10</v>
      </c>
      <c r="F31" s="25" t="s">
        <v>13</v>
      </c>
      <c r="G31" s="28">
        <f t="array" ref="G31">MAX(IF($B$27:$B$58=$F31,$C$27:$C$58))</f>
        <v>13</v>
      </c>
      <c r="H31" s="22">
        <f t="shared" si="0"/>
        <v>41673</v>
      </c>
      <c r="I31" s="19">
        <f t="array" ref="I31">MIN(IF($B$27:$B$58=$F31,$D$27:$D$58))</f>
        <v>8</v>
      </c>
      <c r="J31" s="15">
        <f t="shared" si="1"/>
        <v>41672</v>
      </c>
    </row>
    <row r="32" spans="1:10" x14ac:dyDescent="0.2">
      <c r="A32" s="5">
        <v>41671</v>
      </c>
      <c r="B32" s="3" t="s">
        <v>14</v>
      </c>
      <c r="C32" s="3">
        <v>11</v>
      </c>
      <c r="D32" s="4">
        <v>9</v>
      </c>
      <c r="F32" s="25" t="s">
        <v>14</v>
      </c>
      <c r="G32" s="28">
        <f t="array" ref="G32">MAX(IF($B$27:$B$58=$F32,$C$27:$C$58))</f>
        <v>18</v>
      </c>
      <c r="H32" s="22">
        <f t="shared" si="0"/>
        <v>41673</v>
      </c>
      <c r="I32" s="19">
        <f t="array" ref="I32">MIN(IF($B$27:$B$58=$F32,$D$27:$D$58))</f>
        <v>7</v>
      </c>
      <c r="J32" s="15">
        <f t="shared" si="1"/>
        <v>41674</v>
      </c>
    </row>
    <row r="33" spans="1:10 16384:16384" x14ac:dyDescent="0.2">
      <c r="A33" s="5">
        <v>41671</v>
      </c>
      <c r="B33" s="3" t="s">
        <v>15</v>
      </c>
      <c r="C33" s="3">
        <v>25</v>
      </c>
      <c r="D33" s="4">
        <v>24</v>
      </c>
      <c r="F33" s="25" t="s">
        <v>15</v>
      </c>
      <c r="G33" s="28">
        <f t="array" ref="G33">MAX(IF($B$27:$B$58=$F33,$C$27:$C$58))</f>
        <v>25</v>
      </c>
      <c r="H33" s="22">
        <f t="shared" si="0"/>
        <v>41671</v>
      </c>
      <c r="I33" s="19">
        <f t="array" ref="I33">MIN(IF($B$27:$B$58=$F33,$D$27:$D$58))</f>
        <v>19</v>
      </c>
      <c r="J33" s="15">
        <f t="shared" si="1"/>
        <v>41672</v>
      </c>
    </row>
    <row r="34" spans="1:10 16384:16384" ht="15" thickBot="1" x14ac:dyDescent="0.25">
      <c r="A34" s="5">
        <v>41671</v>
      </c>
      <c r="B34" s="3" t="s">
        <v>16</v>
      </c>
      <c r="C34" s="3">
        <v>45</v>
      </c>
      <c r="D34" s="4">
        <v>30</v>
      </c>
      <c r="F34" s="26" t="s">
        <v>16</v>
      </c>
      <c r="G34" s="29">
        <f t="array" ref="G34">MAX(IF($B$27:$B$58=$F34,$C$27:$C$58))</f>
        <v>60</v>
      </c>
      <c r="H34" s="23">
        <f t="shared" si="0"/>
        <v>41672</v>
      </c>
      <c r="I34" s="20">
        <f t="array" ref="I34">MIN(IF($B$27:$B$58=$F34,$D$27:$D$58))</f>
        <v>30</v>
      </c>
      <c r="J34" s="16">
        <f t="shared" si="1"/>
        <v>41671</v>
      </c>
    </row>
    <row r="35" spans="1:10 16384:16384" x14ac:dyDescent="0.2">
      <c r="A35" s="5">
        <v>41672</v>
      </c>
      <c r="B35" s="3" t="s">
        <v>9</v>
      </c>
      <c r="C35" s="3">
        <v>150</v>
      </c>
      <c r="D35" s="4">
        <v>145</v>
      </c>
    </row>
    <row r="36" spans="1:10 16384:16384" x14ac:dyDescent="0.2">
      <c r="A36" s="5">
        <v>41672</v>
      </c>
      <c r="B36" s="3" t="s">
        <v>10</v>
      </c>
      <c r="C36" s="3">
        <v>24</v>
      </c>
      <c r="D36" s="4">
        <v>22</v>
      </c>
    </row>
    <row r="37" spans="1:10 16384:16384" x14ac:dyDescent="0.2">
      <c r="A37" s="5">
        <v>41672</v>
      </c>
      <c r="B37" s="3" t="s">
        <v>11</v>
      </c>
      <c r="C37" s="3">
        <v>98</v>
      </c>
      <c r="D37" s="4">
        <v>87</v>
      </c>
    </row>
    <row r="38" spans="1:10 16384:16384" x14ac:dyDescent="0.2">
      <c r="A38" s="5">
        <v>41672</v>
      </c>
      <c r="B38" s="3" t="s">
        <v>12</v>
      </c>
      <c r="C38" s="3">
        <v>20</v>
      </c>
      <c r="D38" s="4">
        <v>10</v>
      </c>
    </row>
    <row r="39" spans="1:10 16384:16384" x14ac:dyDescent="0.2">
      <c r="A39" s="5">
        <v>41672</v>
      </c>
      <c r="B39" s="3" t="s">
        <v>13</v>
      </c>
      <c r="C39" s="3">
        <v>9</v>
      </c>
      <c r="D39" s="4">
        <v>8</v>
      </c>
    </row>
    <row r="40" spans="1:10 16384:16384" x14ac:dyDescent="0.2">
      <c r="A40" s="5">
        <v>41672</v>
      </c>
      <c r="B40" s="3" t="s">
        <v>14</v>
      </c>
      <c r="C40" s="3">
        <v>9</v>
      </c>
      <c r="D40" s="4">
        <v>8</v>
      </c>
    </row>
    <row r="41" spans="1:10 16384:16384" x14ac:dyDescent="0.2">
      <c r="A41" s="5">
        <v>41672</v>
      </c>
      <c r="B41" s="3" t="s">
        <v>15</v>
      </c>
      <c r="C41" s="3">
        <v>20</v>
      </c>
      <c r="D41" s="4">
        <v>19</v>
      </c>
    </row>
    <row r="42" spans="1:10 16384:16384" x14ac:dyDescent="0.2">
      <c r="A42" s="5">
        <v>41672</v>
      </c>
      <c r="B42" s="3" t="s">
        <v>16</v>
      </c>
      <c r="C42" s="3">
        <v>60</v>
      </c>
      <c r="D42" s="4">
        <v>55</v>
      </c>
    </row>
    <row r="43" spans="1:10 16384:16384" x14ac:dyDescent="0.2">
      <c r="A43" s="5">
        <v>41673</v>
      </c>
      <c r="B43" s="3" t="s">
        <v>9</v>
      </c>
      <c r="C43" s="3">
        <v>110</v>
      </c>
      <c r="D43" s="4">
        <v>105</v>
      </c>
    </row>
    <row r="44" spans="1:10 16384:16384" x14ac:dyDescent="0.2">
      <c r="A44" s="5">
        <v>41673</v>
      </c>
      <c r="B44" s="3" t="s">
        <v>10</v>
      </c>
      <c r="C44" s="3">
        <v>14</v>
      </c>
      <c r="D44" s="4">
        <v>12</v>
      </c>
    </row>
    <row r="45" spans="1:10 16384:16384" x14ac:dyDescent="0.2">
      <c r="A45" s="5">
        <v>41673</v>
      </c>
      <c r="B45" s="3" t="s">
        <v>11</v>
      </c>
      <c r="C45" s="3">
        <v>99</v>
      </c>
      <c r="D45" s="4">
        <v>78</v>
      </c>
      <c r="XFD45">
        <v>1</v>
      </c>
    </row>
    <row r="46" spans="1:10 16384:16384" x14ac:dyDescent="0.2">
      <c r="A46" s="5">
        <v>41673</v>
      </c>
      <c r="B46" s="3" t="s">
        <v>12</v>
      </c>
      <c r="C46" s="3">
        <v>26</v>
      </c>
      <c r="D46" s="4">
        <v>10</v>
      </c>
    </row>
    <row r="47" spans="1:10 16384:16384" x14ac:dyDescent="0.2">
      <c r="A47" s="5">
        <v>41673</v>
      </c>
      <c r="B47" s="3" t="s">
        <v>13</v>
      </c>
      <c r="C47" s="3">
        <v>13</v>
      </c>
      <c r="D47" s="4">
        <v>9</v>
      </c>
      <c r="XFD47" t="s">
        <v>8</v>
      </c>
    </row>
    <row r="48" spans="1:10 16384:16384" x14ac:dyDescent="0.2">
      <c r="A48" s="5">
        <v>41673</v>
      </c>
      <c r="B48" s="3" t="s">
        <v>14</v>
      </c>
      <c r="C48" s="3">
        <v>18</v>
      </c>
      <c r="D48" s="4">
        <v>15</v>
      </c>
    </row>
    <row r="49" spans="1:4" x14ac:dyDescent="0.2">
      <c r="A49" s="5">
        <v>41673</v>
      </c>
      <c r="B49" s="3" t="s">
        <v>15</v>
      </c>
      <c r="C49" s="3">
        <v>23</v>
      </c>
      <c r="D49" s="4">
        <v>20</v>
      </c>
    </row>
    <row r="50" spans="1:4" x14ac:dyDescent="0.2">
      <c r="A50" s="5">
        <v>41673</v>
      </c>
      <c r="B50" s="3" t="s">
        <v>16</v>
      </c>
      <c r="C50" s="3">
        <v>55</v>
      </c>
      <c r="D50" s="4">
        <v>45</v>
      </c>
    </row>
    <row r="51" spans="1:4" x14ac:dyDescent="0.2">
      <c r="A51" s="5">
        <v>41674</v>
      </c>
      <c r="B51" s="3" t="s">
        <v>9</v>
      </c>
      <c r="C51" s="3">
        <v>150</v>
      </c>
      <c r="D51" s="4">
        <v>145</v>
      </c>
    </row>
    <row r="52" spans="1:4" x14ac:dyDescent="0.2">
      <c r="A52" s="5">
        <v>41674</v>
      </c>
      <c r="B52" s="3" t="s">
        <v>10</v>
      </c>
      <c r="C52" s="3">
        <v>18</v>
      </c>
      <c r="D52" s="4">
        <v>14</v>
      </c>
    </row>
    <row r="53" spans="1:4" x14ac:dyDescent="0.2">
      <c r="A53" s="5">
        <v>41674</v>
      </c>
      <c r="B53" s="3" t="s">
        <v>11</v>
      </c>
      <c r="C53" s="3">
        <v>110</v>
      </c>
      <c r="D53" s="4">
        <v>99</v>
      </c>
    </row>
    <row r="54" spans="1:4" x14ac:dyDescent="0.2">
      <c r="A54" s="5">
        <v>41674</v>
      </c>
      <c r="B54" s="3" t="s">
        <v>12</v>
      </c>
      <c r="C54" s="3">
        <v>24</v>
      </c>
      <c r="D54" s="4">
        <v>20</v>
      </c>
    </row>
    <row r="55" spans="1:4" x14ac:dyDescent="0.2">
      <c r="A55" s="5">
        <v>41674</v>
      </c>
      <c r="B55" s="3" t="s">
        <v>13</v>
      </c>
      <c r="C55" s="3">
        <v>10</v>
      </c>
      <c r="D55" s="4">
        <v>9</v>
      </c>
    </row>
    <row r="56" spans="1:4" x14ac:dyDescent="0.2">
      <c r="A56" s="5">
        <v>41674</v>
      </c>
      <c r="B56" s="3" t="s">
        <v>14</v>
      </c>
      <c r="C56" s="3">
        <v>9</v>
      </c>
      <c r="D56" s="4">
        <v>7</v>
      </c>
    </row>
    <row r="57" spans="1:4" x14ac:dyDescent="0.2">
      <c r="A57" s="5">
        <v>41674</v>
      </c>
      <c r="B57" s="3" t="s">
        <v>15</v>
      </c>
      <c r="C57" s="3">
        <v>24</v>
      </c>
      <c r="D57" s="4">
        <v>20</v>
      </c>
    </row>
    <row r="58" spans="1:4" ht="15" thickBot="1" x14ac:dyDescent="0.25">
      <c r="A58" s="6">
        <v>41674</v>
      </c>
      <c r="B58" s="7" t="s">
        <v>16</v>
      </c>
      <c r="C58" s="7">
        <v>50</v>
      </c>
      <c r="D58" s="8">
        <v>45</v>
      </c>
    </row>
    <row r="59" spans="1:4" ht="15" thickTop="1" x14ac:dyDescent="0.2"/>
  </sheetData>
  <sortState ref="B3:D5">
    <sortCondition sortBy="icon" ref="B3:B5"/>
  </sortState>
  <pageMargins left="0.7" right="0.7" top="0.75" bottom="0.75" header="0.3" footer="0.3"/>
  <ignoredErrors>
    <ignoredError sqref="F2:F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2014-02-15T20:14:44Z</dcterms:modified>
</cp:coreProperties>
</file>